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Cat." sheetId="1" r:id="rId1"/>
  </sheets>
  <definedNames>
    <definedName name="_xlnm.Print_Area" localSheetId="0">Cat.!$A$1:$H$98</definedName>
    <definedName name="_xlnm.Print_Titles" localSheetId="0">Cat.!$1:$14</definedName>
  </definedNames>
  <calcPr calcId="145621"/>
</workbook>
</file>

<file path=xl/calcChain.xml><?xml version="1.0" encoding="utf-8"?>
<calcChain xmlns="http://schemas.openxmlformats.org/spreadsheetml/2006/main">
  <c r="H62" i="1" l="1"/>
  <c r="H35" i="1"/>
  <c r="H20" i="1" l="1"/>
  <c r="H82" i="1" l="1"/>
  <c r="H18" i="1" l="1"/>
  <c r="H74" i="1"/>
  <c r="H80" i="1" l="1"/>
  <c r="H22" i="1" l="1"/>
  <c r="H70" i="1" l="1"/>
  <c r="H72" i="1" l="1"/>
  <c r="A20" i="1" l="1"/>
  <c r="A22" i="1" s="1"/>
  <c r="A27" i="1" s="1"/>
  <c r="H68" i="1" l="1"/>
  <c r="H66" i="1"/>
  <c r="H40" i="1" l="1"/>
  <c r="H60" i="1" l="1"/>
  <c r="H44" i="1"/>
  <c r="H48" i="1"/>
  <c r="A31" i="1"/>
  <c r="A40" i="1" s="1"/>
  <c r="A44" i="1" s="1"/>
  <c r="A48" i="1" s="1"/>
  <c r="A52" i="1" s="1"/>
  <c r="A58" i="1" s="1"/>
  <c r="A60" i="1" s="1"/>
  <c r="A66" i="1" s="1"/>
  <c r="A68" i="1" s="1"/>
  <c r="A70" i="1" s="1"/>
  <c r="A72" i="1" s="1"/>
  <c r="H78" i="1"/>
  <c r="H91" i="1"/>
  <c r="H87" i="1"/>
  <c r="H58" i="1"/>
  <c r="A74" i="1" l="1"/>
  <c r="A78" i="1" s="1"/>
  <c r="A80" i="1" s="1"/>
  <c r="A82" i="1" s="1"/>
  <c r="A87" i="1" s="1"/>
  <c r="H31" i="1"/>
  <c r="H52" i="1"/>
  <c r="H27" i="1" l="1"/>
  <c r="H94" i="1" s="1"/>
  <c r="A91" i="1"/>
  <c r="H95" i="1" l="1"/>
  <c r="H96" i="1" s="1"/>
</calcChain>
</file>

<file path=xl/sharedStrings.xml><?xml version="1.0" encoding="utf-8"?>
<sst xmlns="http://schemas.openxmlformats.org/spreadsheetml/2006/main" count="97" uniqueCount="79">
  <si>
    <t>FOLIO No.</t>
  </si>
  <si>
    <t>SECRETARIA DE INFRAESTRUCTURA</t>
  </si>
  <si>
    <t>SUBSECRETARIA DE CONSTRUCCION</t>
  </si>
  <si>
    <t xml:space="preserve">DIRECCION DE PROYECTOS </t>
  </si>
  <si>
    <t>LICITACION:</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</si>
  <si>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</si>
  <si>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</si>
  <si>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</si>
  <si>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</si>
  <si>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</si>
  <si>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</si>
  <si>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</si>
  <si>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</si>
  <si>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</si>
  <si>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</si>
  <si>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</si>
  <si>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</si>
  <si>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</si>
  <si>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</si>
  <si>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</si>
  <si>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</si>
  <si>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</si>
  <si>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</si>
  <si>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</si>
  <si>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</si>
  <si>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</si>
  <si>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</si>
  <si>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</si>
  <si>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</si>
  <si>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</si>
  <si>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</si>
  <si>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</si>
  <si>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</si>
  <si>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</si>
  <si>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</si>
  <si>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</si>
  <si>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</si>
  <si>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</si>
  <si>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</si>
  <si>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</si>
  <si>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</si>
  <si>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</si>
  <si>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</si>
  <si>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</si>
  <si>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</si>
  <si>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</si>
  <si>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</si>
  <si>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</si>
  <si>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</si>
  <si>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</si>
  <si>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</si>
  <si>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</si>
  <si>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</si>
  <si>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</si>
  <si>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</si>
  <si>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</si>
  <si>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PROYECTO  :    PAVIMENTACIÓN EN DIVERSAS CALLES DE LA COL. ALIANZA REAL EN EL MUNICIPIO DE ESCOBEDO, N.L.</t>
  </si>
  <si>
    <t>OBRA          :     PAVIMENTACIÓN EN DIVERSAS CALLES DE LA COL. ALIANZA REAL EN EL MUNICIPIO DE ESCOBEDO, N.L.</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</si>
  <si>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</si>
  <si>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</si>
  <si>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</si>
  <si>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</si>
  <si>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</si>
  <si>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</si>
  <si>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</si>
  <si>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</si>
  <si>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</si>
  <si>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</si>
  <si>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UBICACION :    PRIVADA 5 DE MAYO, SALTILLO PTE Y OTE, CUATRO CIÉNEGAS, TORREÓN, MONCLOVA, RINCÓN DE ROMOS, COSÍO, EL LLANO, SAN DIMAS, COSÍO, SAN PEDRO DEL GALLO Y HÉROES EN LA COL. LA ALIANZA REAL</t>
  </si>
  <si>
    <t>RELLENOS Y TERRAPLENES</t>
  </si>
  <si>
    <t>TERRAPLEN PARA VIALIDAD, FORMADO CON MATERIAL DE BANCO, CALIDAD SUBRASANTE, COMPACTADO AL 95% DE SU PVSM AASHTO ESTANDAR +-2%, EN CAPAS DE 20 CM DE ESPESOR COMPACTO, VOLUMEN MEDIDO EN SECCION, DE ACUERDO CON LAS NORMAS DE LA SCT,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AGUA, DESPERDICIOS, HOMOGENIZACION, MAQUINARIA, EQUIPO, HERRAMIENTA, MANO DE OBRA Y TODO LO NECESARIO PARA SU CORRECTA EJECUCIÓN.</t>
  </si>
  <si>
    <t>RENIVELACION DE REGISTRO DE CONCRETO HIDRÁULICO DE 1.20X1.20CM CON TAPA DE FIERRO FUNDIDO PARA DAR NIVEL DE RASANTE DE HASTA 15CM.  INCLUYE: SUMINISTRO Y COLOCACION DE CONCRETOS, MORTEROS, LADRILLO PLUS, CIMBRADO, DESCIMBRADO ASI COMO TAPA Y BROCAL DE ACUERDO A NORMATIVA DE AGUA Y DRENAJE DE MONTERREY, ADEMAS DE LA CARGA Y ACARREO A TIRO LIBRE, MATERIALES, MANO DE OBRA, EQUIPO Y HERRAMIENTA NECESARIOS PARA SU BUENA EJECUCION Y FUNCIONAMIENTO.</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</si>
  <si>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</si>
  <si>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</si>
  <si>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F'C=150KG/CM2, EQUIPO, HERRAMIENTA, MANO DE OBRA Y TODO LO NECESARIO PARA SU CORRECTA EJECUCIÓN.</t>
  </si>
  <si>
    <t>DENTELLON DE CONCRETO PREMEZCLADO EN PLANTA DOSIFICADORA F´C=150KG/CM2 DE 35 X 34 CM.  ACABADO ESCOBILLADO INTEGRAL AL COLADO. INCLUYE:  AFINE DEL DESPLANTE, MATERIALES, MANO DE OBRA, CIMBRADO Y DESCIMBRADO, COLADO, VIBRADO, CURADO CON MEMBRANA, EQUIPOS, HERRAMIENTA Y TODO LO NECESARIO PARA SU CORRECTA EJECUCIÓN.</t>
  </si>
  <si>
    <t>FECHA: 03 JUNIO 2019</t>
  </si>
  <si>
    <t>SINL-CPE-008-2019</t>
  </si>
  <si>
    <t>ANEXO E3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</si>
</sst>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102">
    <xf numFmtId="0" fontId="0" fillId="0" borderId="0" xfId="0"/>
    <xf numFmtId="44" fontId="3" fillId="0" borderId="0" xfId="1" applyFont="1" applyBorder="1" applyAlignment="1" applyProtection="1">
      <alignment horizontal="left" vertical="top" wrapText="1"/>
      <protection locked="0"/>
    </xf>
    <xf numFmtId="44" fontId="4" fillId="0" borderId="0" xfId="1" applyFont="1" applyBorder="1" applyAlignment="1" applyProtection="1">
      <alignment horizontal="right" vertical="top" wrapText="1"/>
    </xf>
    <xf numFmtId="0" fontId="7" fillId="0" borderId="0" xfId="0" applyFont="1" applyBorder="1" applyAlignment="1" applyProtection="1">
      <alignment horizontal="justify"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44" fontId="9" fillId="4" borderId="0" xfId="1" applyFont="1" applyFill="1" applyBorder="1" applyAlignment="1" applyProtection="1">
      <alignment horizontal="right" vertical="top"/>
      <protection locked="0"/>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0" fontId="15" fillId="0" borderId="0" xfId="0" applyFont="1" applyBorder="1" applyAlignment="1" applyProtection="1">
      <alignment horizontal="justify" vertical="top" wrapText="1"/>
      <protection locked="0"/>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0" fontId="9" fillId="0" borderId="0" xfId="0" applyFont="1" applyBorder="1" applyAlignment="1" applyProtection="1">
      <alignment horizontal="justify" vertical="top" wrapText="1"/>
      <protection locked="0"/>
    </xf>
    <xf numFmtId="0" fontId="25"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44" fontId="9" fillId="0" borderId="0" xfId="1" applyFont="1" applyBorder="1" applyAlignment="1" applyProtection="1">
      <alignment horizontal="center" vertical="top" wrapText="1"/>
      <protection locked="0"/>
    </xf>
    <xf numFmtId="8" fontId="9" fillId="0" borderId="0" xfId="1" applyNumberFormat="1" applyFont="1" applyBorder="1" applyAlignment="1" applyProtection="1">
      <alignment horizontal="right" vertical="top" wrapText="1"/>
      <protection locked="0"/>
    </xf>
    <xf numFmtId="0" fontId="11" fillId="0" borderId="0" xfId="0" applyFont="1" applyBorder="1" applyAlignment="1" applyProtection="1">
      <alignment horizontal="left" vertical="top" wrapText="1"/>
      <protection locked="0"/>
    </xf>
    <xf numFmtId="39" fontId="3" fillId="0" borderId="0" xfId="2" applyFont="1" applyBorder="1" applyAlignment="1" applyProtection="1">
      <alignment horizontal="left" vertical="top" wrapText="1"/>
    </xf>
    <xf numFmtId="0" fontId="3" fillId="0" borderId="0" xfId="0" applyFont="1" applyBorder="1" applyAlignment="1" applyProtection="1">
      <alignment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3" fillId="0" borderId="0" xfId="0" applyFont="1" applyBorder="1" applyAlignment="1" applyProtection="1">
      <alignment horizontal="center" vertical="top" wrapText="1"/>
      <protection locked="0"/>
    </xf>
    <xf numFmtId="44" fontId="4" fillId="0" borderId="0" xfId="1" applyFont="1" applyBorder="1" applyAlignment="1" applyProtection="1">
      <alignment horizontal="right" vertical="top" wrapText="1"/>
      <protection locked="0"/>
    </xf>
    <xf numFmtId="44" fontId="4" fillId="0" borderId="0" xfId="1" applyFont="1" applyBorder="1" applyAlignment="1" applyProtection="1">
      <alignment horizontal="center" vertical="top" wrapText="1"/>
      <protection locked="0"/>
    </xf>
    <xf numFmtId="0" fontId="5"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11" fillId="0" borderId="0" xfId="0" applyFont="1" applyBorder="1" applyAlignment="1" applyProtection="1">
      <alignment vertical="top" wrapText="1"/>
      <protection locked="0"/>
    </xf>
    <xf numFmtId="0" fontId="13" fillId="0" borderId="0" xfId="0" applyFont="1" applyBorder="1" applyAlignment="1" applyProtection="1">
      <alignment horizontal="center" vertical="top" wrapText="1"/>
      <protection locked="0"/>
    </xf>
    <xf numFmtId="0" fontId="13" fillId="0" borderId="0" xfId="0" applyFont="1" applyBorder="1" applyAlignment="1" applyProtection="1">
      <alignment horizontal="left" vertical="top" wrapText="1"/>
      <protection locked="0"/>
    </xf>
    <xf numFmtId="0" fontId="9" fillId="0" borderId="0" xfId="0" applyFont="1" applyBorder="1" applyAlignment="1" applyProtection="1">
      <alignment horizontal="center" vertical="top" wrapText="1"/>
      <protection locked="0"/>
    </xf>
    <xf numFmtId="4" fontId="9" fillId="0" borderId="0" xfId="0" applyNumberFormat="1" applyFont="1" applyBorder="1" applyAlignment="1" applyProtection="1">
      <alignment horizontal="right" vertical="top" wrapText="1"/>
      <protection locked="0"/>
    </xf>
    <xf numFmtId="0" fontId="9" fillId="3" borderId="0" xfId="0" applyFont="1" applyFill="1" applyBorder="1" applyAlignment="1" applyProtection="1">
      <alignment vertical="top" wrapText="1"/>
      <protection locked="0"/>
    </xf>
    <xf numFmtId="0" fontId="2" fillId="3" borderId="0" xfId="0" applyFont="1" applyFill="1" applyBorder="1" applyAlignment="1" applyProtection="1">
      <alignment vertical="top"/>
      <protection locked="0"/>
    </xf>
    <xf numFmtId="0" fontId="9" fillId="4" borderId="0" xfId="0" applyFont="1" applyFill="1" applyBorder="1" applyAlignment="1" applyProtection="1">
      <alignment vertical="top" wrapText="1"/>
      <protection locked="0"/>
    </xf>
    <xf numFmtId="0" fontId="13" fillId="4" borderId="0" xfId="0" applyFont="1" applyFill="1" applyBorder="1" applyAlignment="1" applyProtection="1">
      <alignment vertical="top"/>
      <protection locked="0"/>
    </xf>
    <xf numFmtId="0" fontId="9" fillId="4" borderId="0" xfId="0" applyFont="1" applyFill="1" applyBorder="1" applyAlignment="1" applyProtection="1">
      <alignment horizontal="center" vertical="top" wrapText="1"/>
      <protection locked="0"/>
    </xf>
    <xf numFmtId="4" fontId="9" fillId="4" borderId="0" xfId="0" applyNumberFormat="1" applyFont="1" applyFill="1" applyBorder="1" applyAlignment="1" applyProtection="1">
      <alignment horizontal="right" vertical="top" wrapText="1"/>
      <protection locked="0"/>
    </xf>
    <xf numFmtId="0" fontId="14" fillId="0" borderId="0" xfId="0" applyFont="1" applyBorder="1" applyAlignment="1" applyProtection="1">
      <alignment horizontal="center" vertical="top" wrapText="1"/>
      <protection locked="0"/>
    </xf>
    <xf numFmtId="0" fontId="14" fillId="0" borderId="0" xfId="0" applyFont="1" applyBorder="1" applyAlignment="1" applyProtection="1">
      <alignment horizontal="left" vertical="top" wrapText="1"/>
      <protection locked="0"/>
    </xf>
    <xf numFmtId="0" fontId="15" fillId="0" borderId="0" xfId="0" applyFont="1" applyBorder="1" applyAlignment="1" applyProtection="1">
      <alignment horizontal="center" vertical="top" wrapText="1"/>
      <protection locked="0"/>
    </xf>
    <xf numFmtId="4" fontId="15" fillId="0" borderId="0" xfId="0" applyNumberFormat="1" applyFont="1" applyBorder="1" applyAlignment="1" applyProtection="1">
      <alignment horizontal="right" vertical="top" wrapText="1"/>
      <protection locked="0"/>
    </xf>
    <xf numFmtId="0" fontId="16" fillId="0" borderId="0" xfId="0" applyFont="1" applyBorder="1" applyAlignment="1" applyProtection="1">
      <alignment vertical="top" wrapText="1"/>
      <protection locked="0"/>
    </xf>
    <xf numFmtId="4" fontId="16" fillId="0" borderId="0" xfId="0" applyNumberFormat="1" applyFont="1" applyBorder="1" applyAlignment="1" applyProtection="1">
      <alignment vertical="top" wrapText="1"/>
      <protection locked="0"/>
    </xf>
    <xf numFmtId="0" fontId="15" fillId="0" borderId="0" xfId="0" applyFont="1" applyBorder="1" applyAlignment="1" applyProtection="1">
      <alignment horizontal="center" vertical="top"/>
      <protection locked="0"/>
    </xf>
    <xf numFmtId="0" fontId="15" fillId="0" borderId="0" xfId="0" applyNumberFormat="1" applyFont="1" applyBorder="1" applyAlignment="1" applyProtection="1">
      <alignment horizontal="justify" vertical="top"/>
      <protection locked="0"/>
    </xf>
    <xf numFmtId="44" fontId="0" fillId="0" borderId="0" xfId="1" applyFont="1" applyAlignment="1" applyProtection="1">
      <alignment horizontal="center" vertical="top"/>
      <protection locked="0"/>
    </xf>
    <xf numFmtId="0" fontId="11" fillId="0" borderId="0" xfId="0" applyFont="1" applyBorder="1" applyAlignment="1" applyProtection="1">
      <alignment horizontal="center" vertical="top" wrapText="1"/>
      <protection locked="0"/>
    </xf>
    <xf numFmtId="4" fontId="11" fillId="0" borderId="0" xfId="0" applyNumberFormat="1" applyFont="1" applyBorder="1" applyAlignment="1" applyProtection="1">
      <alignment horizontal="right" vertical="top" wrapText="1"/>
      <protection locked="0"/>
    </xf>
    <xf numFmtId="44" fontId="11" fillId="0" borderId="0" xfId="1" applyFont="1" applyBorder="1" applyAlignment="1" applyProtection="1">
      <alignment horizontal="right" vertical="top" wrapText="1"/>
      <protection locked="0"/>
    </xf>
    <xf numFmtId="0" fontId="17" fillId="0" borderId="0" xfId="0" applyFont="1" applyBorder="1" applyAlignment="1" applyProtection="1">
      <alignment horizontal="justify" vertical="top" wrapText="1"/>
      <protection locked="0"/>
    </xf>
    <xf numFmtId="44" fontId="18" fillId="0" borderId="0" xfId="1" applyFont="1" applyBorder="1" applyAlignment="1" applyProtection="1">
      <alignment horizontal="right" vertical="top" wrapText="1"/>
      <protection locked="0"/>
    </xf>
    <xf numFmtId="0" fontId="13" fillId="0" borderId="0" xfId="0" applyFont="1" applyBorder="1" applyAlignment="1" applyProtection="1">
      <alignment vertical="top" wrapText="1"/>
      <protection locked="0"/>
    </xf>
    <xf numFmtId="4" fontId="11" fillId="0" borderId="0" xfId="0" applyNumberFormat="1" applyFont="1" applyBorder="1" applyAlignment="1" applyProtection="1">
      <alignment vertical="top" wrapText="1"/>
      <protection locked="0"/>
    </xf>
    <xf numFmtId="0" fontId="0" fillId="0" borderId="0" xfId="0" applyFont="1" applyBorder="1" applyAlignment="1" applyProtection="1">
      <alignment vertical="top" wrapText="1"/>
    </xf>
    <xf numFmtId="0" fontId="7" fillId="0" borderId="0" xfId="0" applyFont="1" applyBorder="1" applyAlignment="1" applyProtection="1">
      <alignment horizontal="center" vertical="top" wrapText="1"/>
    </xf>
    <xf numFmtId="4" fontId="7" fillId="0" borderId="0" xfId="0" applyNumberFormat="1" applyFont="1" applyBorder="1" applyAlignment="1" applyProtection="1">
      <alignment horizontal="right" vertical="top" wrapText="1"/>
    </xf>
    <xf numFmtId="44" fontId="4" fillId="0" borderId="0" xfId="1" applyFont="1" applyBorder="1" applyAlignment="1" applyProtection="1">
      <alignment vertical="top" wrapText="1"/>
    </xf>
    <xf numFmtId="44" fontId="9" fillId="0" borderId="0" xfId="1" applyFont="1" applyBorder="1" applyAlignment="1" applyProtection="1">
      <alignment horizontal="right" vertical="top" wrapText="1"/>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justify" vertical="top" wrapText="1"/>
    </xf>
    <xf numFmtId="4" fontId="4" fillId="0" borderId="0" xfId="0" applyNumberFormat="1" applyFont="1" applyBorder="1" applyAlignment="1" applyProtection="1">
      <alignment vertical="top" wrapText="1"/>
    </xf>
    <xf numFmtId="0" fontId="10" fillId="0" borderId="0" xfId="0" quotePrefix="1" applyNumberFormat="1" applyFont="1" applyBorder="1" applyAlignment="1" applyProtection="1">
      <alignment horizontal="right" vertical="top" wrapText="1"/>
    </xf>
    <xf numFmtId="4" fontId="4" fillId="0" borderId="0" xfId="0" applyNumberFormat="1" applyFont="1" applyBorder="1" applyAlignment="1" applyProtection="1">
      <alignment horizontal="center" vertical="top" wrapText="1"/>
    </xf>
    <xf numFmtId="4" fontId="3" fillId="0" borderId="0" xfId="0" applyNumberFormat="1" applyFont="1" applyBorder="1" applyAlignment="1" applyProtection="1">
      <alignment vertical="top" wrapText="1"/>
    </xf>
    <xf numFmtId="0" fontId="12" fillId="2" borderId="1" xfId="0" applyFont="1" applyFill="1" applyBorder="1" applyAlignment="1" applyProtection="1">
      <alignment horizontal="center" vertical="top" wrapText="1"/>
    </xf>
    <xf numFmtId="4" fontId="12" fillId="2" borderId="1" xfId="0" applyNumberFormat="1" applyFont="1" applyFill="1" applyBorder="1" applyAlignment="1" applyProtection="1">
      <alignment horizontal="center" vertical="top" wrapText="1"/>
    </xf>
    <xf numFmtId="44" fontId="12" fillId="2" borderId="1" xfId="1" applyFont="1" applyFill="1" applyBorder="1" applyAlignment="1" applyProtection="1">
      <alignment horizontal="center" vertical="top" wrapText="1"/>
    </xf>
    <xf numFmtId="0" fontId="9" fillId="0" borderId="0" xfId="0" applyFont="1" applyBorder="1" applyAlignment="1" applyProtection="1">
      <alignment horizontal="center" vertical="top" wrapText="1"/>
    </xf>
    <xf numFmtId="4" fontId="9" fillId="0" borderId="0" xfId="0" applyNumberFormat="1" applyFont="1" applyBorder="1" applyAlignment="1" applyProtection="1">
      <alignment horizontal="right" vertical="top" wrapText="1"/>
    </xf>
    <xf numFmtId="0" fontId="9" fillId="0" borderId="0" xfId="0" applyFont="1" applyBorder="1" applyAlignment="1" applyProtection="1">
      <alignment horizontal="justify" vertical="top"/>
    </xf>
    <xf numFmtId="0" fontId="15" fillId="0" borderId="0" xfId="0" applyFont="1" applyBorder="1" applyAlignment="1" applyProtection="1">
      <alignment horizontal="center" vertical="top" wrapText="1"/>
    </xf>
    <xf numFmtId="0" fontId="15" fillId="0" borderId="0" xfId="0" applyFont="1" applyBorder="1" applyAlignment="1" applyProtection="1">
      <alignment horizontal="justify" vertical="top" wrapText="1"/>
    </xf>
    <xf numFmtId="4" fontId="15" fillId="0" borderId="0" xfId="0" applyNumberFormat="1" applyFont="1" applyBorder="1" applyAlignment="1" applyProtection="1">
      <alignment horizontal="right" vertical="top" wrapText="1"/>
    </xf>
    <xf numFmtId="0" fontId="9" fillId="3" borderId="0" xfId="0" applyFont="1" applyFill="1" applyBorder="1" applyAlignment="1" applyProtection="1">
      <alignment vertical="top" wrapText="1"/>
    </xf>
    <xf numFmtId="0" fontId="2" fillId="3" borderId="0" xfId="0" applyFont="1" applyFill="1" applyBorder="1" applyAlignment="1" applyProtection="1">
      <alignment vertical="top"/>
    </xf>
    <xf numFmtId="0" fontId="9" fillId="4" borderId="0" xfId="0" applyFont="1" applyFill="1" applyBorder="1" applyAlignment="1" applyProtection="1">
      <alignment vertical="top" wrapText="1"/>
    </xf>
    <xf numFmtId="0" fontId="13" fillId="4" borderId="0" xfId="0" applyFont="1" applyFill="1" applyBorder="1" applyAlignment="1" applyProtection="1">
      <alignment vertical="top"/>
    </xf>
    <xf numFmtId="44" fontId="9" fillId="4" borderId="0" xfId="1" applyFont="1" applyFill="1" applyBorder="1" applyAlignment="1" applyProtection="1">
      <alignment horizontal="right" vertical="top"/>
    </xf>
    <xf numFmtId="0" fontId="9" fillId="4" borderId="0" xfId="0" applyFont="1" applyFill="1" applyBorder="1" applyAlignment="1" applyProtection="1">
      <alignment horizontal="center" vertical="top" wrapText="1"/>
    </xf>
    <xf numFmtId="4" fontId="9" fillId="4" borderId="0" xfId="0" applyNumberFormat="1" applyFont="1" applyFill="1" applyBorder="1" applyAlignment="1" applyProtection="1">
      <alignment horizontal="right" vertical="top" wrapText="1"/>
    </xf>
    <xf numFmtId="0" fontId="9" fillId="0" borderId="0" xfId="0" applyFont="1" applyFill="1" applyBorder="1" applyAlignment="1" applyProtection="1">
      <alignment vertical="top" wrapText="1"/>
    </xf>
    <xf numFmtId="0" fontId="13" fillId="0" borderId="0" xfId="0" applyFont="1" applyFill="1" applyBorder="1" applyAlignment="1" applyProtection="1">
      <alignment vertical="top"/>
    </xf>
    <xf numFmtId="44" fontId="9" fillId="0" borderId="0" xfId="1" applyFont="1" applyFill="1" applyBorder="1" applyAlignment="1" applyProtection="1">
      <alignment horizontal="right" vertical="top"/>
    </xf>
    <xf numFmtId="0" fontId="9" fillId="0" borderId="0" xfId="0" applyFont="1" applyFill="1" applyBorder="1" applyAlignment="1" applyProtection="1">
      <alignment horizontal="center" vertical="top" wrapText="1"/>
    </xf>
    <xf numFmtId="4" fontId="9" fillId="0" borderId="0" xfId="0" applyNumberFormat="1" applyFont="1" applyFill="1" applyBorder="1" applyAlignment="1" applyProtection="1">
      <alignment horizontal="right" vertical="top" wrapText="1"/>
    </xf>
    <xf numFmtId="0" fontId="15" fillId="0" borderId="0" xfId="0" applyFont="1" applyBorder="1" applyAlignment="1" applyProtection="1">
      <alignment horizontal="justify" vertical="top"/>
    </xf>
    <xf numFmtId="0" fontId="15" fillId="0" borderId="0" xfId="0" applyFont="1" applyBorder="1" applyAlignment="1" applyProtection="1">
      <alignment horizontal="center" vertical="top"/>
    </xf>
    <xf numFmtId="0" fontId="15" fillId="0" borderId="0" xfId="0" applyNumberFormat="1" applyFont="1" applyBorder="1" applyAlignment="1" applyProtection="1">
      <alignment horizontal="justify" vertical="top"/>
    </xf>
    <xf numFmtId="0" fontId="9" fillId="0" borderId="0" xfId="0" applyFont="1" applyBorder="1" applyAlignment="1" applyProtection="1">
      <alignment horizontal="justify" vertical="top" wrapText="1"/>
    </xf>
    <xf numFmtId="4" fontId="9" fillId="0" borderId="0" xfId="0" applyNumberFormat="1" applyFont="1" applyFill="1" applyBorder="1" applyAlignment="1" applyProtection="1">
      <alignment horizontal="right" vertical="center" wrapText="1"/>
    </xf>
    <xf numFmtId="0" fontId="1" fillId="0" borderId="0" xfId="5" applyNumberFormat="1"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
  <sheetViews>
    <sheetView tabSelected="1" view="pageBreakPreview" zoomScaleNormal="100" zoomScaleSheetLayoutView="100" workbookViewId="0">
      <selection activeCell="B10" sqref="B10:H10"/>
    </sheetView>
  </sheetViews>
  <sheetFormatPr baseColWidth="10" defaultColWidth="11.42578125" defaultRowHeight="12.75" x14ac:dyDescent="0.25"/>
  <cols>
    <col min="1" max="1" width="8.7109375" style="37" customWidth="1"/>
    <col min="2" max="2" width="10.7109375" style="37" customWidth="1"/>
    <col min="3" max="3" width="45.7109375" style="37" customWidth="1"/>
    <col min="4" max="4" width="8.42578125" style="57" customWidth="1"/>
    <col min="5" max="5" width="11.42578125" style="58" customWidth="1"/>
    <col min="6" max="6" width="14.28515625" style="59" customWidth="1"/>
    <col min="7" max="7" width="25.7109375" style="63" customWidth="1"/>
    <col min="8" max="8" width="24.85546875" style="6" customWidth="1"/>
    <col min="9" max="9" width="22.140625" style="37" customWidth="1"/>
    <col min="10" max="16384" width="11.42578125" style="37"/>
  </cols>
  <sheetData>
    <row r="1" spans="1:8" s="26" customFormat="1" ht="15" x14ac:dyDescent="0.25">
      <c r="A1" s="23"/>
      <c r="B1" s="23"/>
      <c r="C1" s="23"/>
      <c r="D1" s="23"/>
      <c r="E1" s="24"/>
      <c r="F1" s="25"/>
      <c r="G1" s="23"/>
      <c r="H1" s="1" t="s">
        <v>0</v>
      </c>
    </row>
    <row r="2" spans="1:8" s="26" customFormat="1" ht="15" x14ac:dyDescent="0.25">
      <c r="A2" s="27"/>
      <c r="B2" s="27"/>
      <c r="C2" s="27"/>
      <c r="D2" s="27"/>
      <c r="E2" s="24"/>
      <c r="F2" s="28"/>
      <c r="G2" s="29"/>
      <c r="H2" s="25"/>
    </row>
    <row r="3" spans="1:8" s="26" customFormat="1" ht="18.75" x14ac:dyDescent="0.25">
      <c r="A3" s="30" t="s">
        <v>1</v>
      </c>
      <c r="B3" s="30"/>
      <c r="C3" s="30"/>
      <c r="D3" s="30"/>
      <c r="E3" s="30"/>
      <c r="F3" s="30"/>
      <c r="G3" s="30"/>
      <c r="H3" s="30"/>
    </row>
    <row r="4" spans="1:8" s="26" customFormat="1" ht="15.75" x14ac:dyDescent="0.25">
      <c r="A4" s="31" t="s">
        <v>2</v>
      </c>
      <c r="B4" s="31"/>
      <c r="C4" s="31"/>
      <c r="D4" s="31"/>
      <c r="E4" s="31"/>
      <c r="F4" s="31"/>
      <c r="G4" s="31"/>
      <c r="H4" s="31"/>
    </row>
    <row r="5" spans="1:8" s="26" customFormat="1" ht="15.75" x14ac:dyDescent="0.25">
      <c r="A5" s="31" t="s">
        <v>3</v>
      </c>
      <c r="B5" s="31"/>
      <c r="C5" s="31"/>
      <c r="D5" s="31"/>
      <c r="E5" s="31"/>
      <c r="F5" s="31"/>
      <c r="G5" s="31"/>
      <c r="H5" s="31"/>
    </row>
    <row r="6" spans="1:8" s="26" customFormat="1" ht="15.75" x14ac:dyDescent="0.25">
      <c r="C6" s="32"/>
      <c r="D6" s="33"/>
      <c r="E6" s="34"/>
      <c r="F6" s="28"/>
      <c r="G6" s="35"/>
      <c r="H6" s="36"/>
    </row>
    <row r="7" spans="1:8" s="26" customFormat="1" ht="15" x14ac:dyDescent="0.25">
      <c r="A7" s="64"/>
      <c r="B7" s="64"/>
      <c r="C7" s="3"/>
      <c r="D7" s="65"/>
      <c r="E7" s="66"/>
      <c r="F7" s="2"/>
      <c r="G7" s="67"/>
      <c r="H7" s="68"/>
    </row>
    <row r="8" spans="1:8" s="26" customFormat="1" ht="15" x14ac:dyDescent="0.25">
      <c r="A8" s="64"/>
      <c r="B8" s="4" t="s">
        <v>56</v>
      </c>
      <c r="C8" s="64"/>
      <c r="D8" s="5"/>
      <c r="E8" s="5"/>
      <c r="F8" s="5"/>
      <c r="G8" s="5"/>
      <c r="H8" s="5"/>
    </row>
    <row r="9" spans="1:8" s="26" customFormat="1" ht="15" x14ac:dyDescent="0.25">
      <c r="A9" s="64"/>
      <c r="B9" s="4" t="s">
        <v>57</v>
      </c>
      <c r="C9" s="64"/>
      <c r="D9" s="5"/>
      <c r="E9" s="5"/>
      <c r="F9" s="5"/>
      <c r="G9" s="5"/>
      <c r="H9" s="5" t="s">
        <v>78</v>
      </c>
    </row>
    <row r="10" spans="1:8" s="26" customFormat="1" ht="30" customHeight="1" x14ac:dyDescent="0.25">
      <c r="A10" s="64"/>
      <c r="B10" s="22" t="s">
        <v>68</v>
      </c>
      <c r="C10" s="22"/>
      <c r="D10" s="22"/>
      <c r="E10" s="22"/>
      <c r="F10" s="22"/>
      <c r="G10" s="22"/>
      <c r="H10" s="22"/>
    </row>
    <row r="11" spans="1:8" s="26" customFormat="1" ht="15" x14ac:dyDescent="0.25">
      <c r="A11" s="64"/>
      <c r="B11" s="4" t="s">
        <v>58</v>
      </c>
      <c r="C11" s="64"/>
      <c r="D11" s="5"/>
      <c r="E11" s="5"/>
      <c r="F11" s="5"/>
      <c r="G11" s="5"/>
      <c r="H11" s="5"/>
    </row>
    <row r="12" spans="1:8" ht="15.75" thickBot="1" x14ac:dyDescent="0.3">
      <c r="A12" s="69"/>
      <c r="B12" s="69"/>
      <c r="C12" s="70"/>
      <c r="D12" s="69"/>
      <c r="E12" s="71"/>
      <c r="F12" s="72" t="s">
        <v>4</v>
      </c>
      <c r="G12" s="73" t="s">
        <v>77</v>
      </c>
      <c r="H12" s="74" t="s">
        <v>76</v>
      </c>
    </row>
    <row r="13" spans="1:8" ht="26.25" thickBot="1" x14ac:dyDescent="0.3">
      <c r="A13" s="75" t="s">
        <v>5</v>
      </c>
      <c r="B13" s="75" t="s">
        <v>6</v>
      </c>
      <c r="C13" s="75" t="s">
        <v>7</v>
      </c>
      <c r="D13" s="75" t="s">
        <v>8</v>
      </c>
      <c r="E13" s="76" t="s">
        <v>9</v>
      </c>
      <c r="F13" s="77" t="s">
        <v>10</v>
      </c>
      <c r="G13" s="76" t="s">
        <v>11</v>
      </c>
      <c r="H13" s="77" t="s">
        <v>12</v>
      </c>
    </row>
    <row r="14" spans="1:8" x14ac:dyDescent="0.25">
      <c r="A14" s="38"/>
      <c r="B14" s="38"/>
      <c r="C14" s="39"/>
      <c r="D14" s="40"/>
      <c r="E14" s="41"/>
      <c r="F14" s="6"/>
      <c r="G14" s="7"/>
    </row>
    <row r="15" spans="1:8" ht="15" x14ac:dyDescent="0.25">
      <c r="A15" s="42"/>
      <c r="B15" s="43" t="s">
        <v>13</v>
      </c>
      <c r="C15" s="42"/>
      <c r="D15" s="42"/>
      <c r="E15" s="42"/>
      <c r="F15" s="42"/>
      <c r="G15" s="42"/>
      <c r="H15" s="42"/>
    </row>
    <row r="16" spans="1:8" x14ac:dyDescent="0.25">
      <c r="A16" s="44"/>
      <c r="B16" s="45" t="s">
        <v>14</v>
      </c>
      <c r="C16" s="8"/>
      <c r="D16" s="46"/>
      <c r="E16" s="47"/>
      <c r="F16" s="9"/>
      <c r="G16" s="10"/>
      <c r="H16" s="9"/>
    </row>
    <row r="17" spans="1:9" x14ac:dyDescent="0.25">
      <c r="A17" s="48"/>
      <c r="B17" s="48"/>
      <c r="C17" s="49"/>
      <c r="D17" s="50"/>
      <c r="E17" s="51"/>
      <c r="F17" s="11"/>
      <c r="G17" s="12"/>
      <c r="H17" s="11"/>
    </row>
    <row r="18" spans="1:9" s="52" customFormat="1" ht="111.75" customHeight="1" x14ac:dyDescent="0.25">
      <c r="A18" s="78">
        <v>10</v>
      </c>
      <c r="B18" s="78" t="s">
        <v>15</v>
      </c>
      <c r="C18" s="18" t="s">
        <v>16</v>
      </c>
      <c r="D18" s="78" t="s">
        <v>17</v>
      </c>
      <c r="E18" s="79">
        <v>32242.400000000001</v>
      </c>
      <c r="F18" s="20"/>
      <c r="G18" s="16"/>
      <c r="H18" s="6">
        <f>F18*E18</f>
        <v>0</v>
      </c>
    </row>
    <row r="19" spans="1:9" s="52" customFormat="1" x14ac:dyDescent="0.25">
      <c r="A19" s="78"/>
      <c r="B19" s="78"/>
      <c r="C19" s="80"/>
      <c r="D19" s="78"/>
      <c r="E19" s="79"/>
      <c r="F19" s="6"/>
      <c r="G19" s="16"/>
      <c r="H19" s="6"/>
    </row>
    <row r="20" spans="1:9" s="52" customFormat="1" ht="204" x14ac:dyDescent="0.25">
      <c r="A20" s="78">
        <f>A18+10</f>
        <v>20</v>
      </c>
      <c r="B20" s="78"/>
      <c r="C20" s="18" t="s">
        <v>54</v>
      </c>
      <c r="D20" s="78" t="s">
        <v>20</v>
      </c>
      <c r="E20" s="79">
        <v>5.64</v>
      </c>
      <c r="F20" s="20"/>
      <c r="G20" s="16"/>
      <c r="H20" s="6">
        <f>F20*E20</f>
        <v>0</v>
      </c>
    </row>
    <row r="21" spans="1:9" s="52" customFormat="1" x14ac:dyDescent="0.25">
      <c r="A21" s="78"/>
      <c r="B21" s="78"/>
      <c r="C21" s="18"/>
      <c r="D21" s="17"/>
      <c r="E21" s="79"/>
      <c r="F21" s="6"/>
      <c r="G21" s="16"/>
      <c r="H21" s="6"/>
    </row>
    <row r="22" spans="1:9" s="52" customFormat="1" ht="69.75" customHeight="1" x14ac:dyDescent="0.25">
      <c r="A22" s="78">
        <f>A20+10</f>
        <v>30</v>
      </c>
      <c r="B22" s="78">
        <v>12140004</v>
      </c>
      <c r="C22" s="18" t="s">
        <v>64</v>
      </c>
      <c r="D22" s="78" t="s">
        <v>20</v>
      </c>
      <c r="E22" s="79">
        <v>5</v>
      </c>
      <c r="F22" s="20"/>
      <c r="G22" s="16"/>
      <c r="H22" s="6">
        <f>F22*E22</f>
        <v>0</v>
      </c>
    </row>
    <row r="23" spans="1:9" s="52" customFormat="1" ht="12" x14ac:dyDescent="0.25">
      <c r="A23" s="81"/>
      <c r="B23" s="81"/>
      <c r="C23" s="82"/>
      <c r="D23" s="81"/>
      <c r="E23" s="83"/>
      <c r="F23" s="11"/>
      <c r="G23" s="13"/>
      <c r="H23" s="11"/>
    </row>
    <row r="24" spans="1:9" ht="15" x14ac:dyDescent="0.25">
      <c r="A24" s="84"/>
      <c r="B24" s="85" t="s">
        <v>18</v>
      </c>
      <c r="C24" s="84"/>
      <c r="D24" s="84"/>
      <c r="E24" s="84"/>
      <c r="F24" s="42"/>
      <c r="G24" s="42"/>
      <c r="H24" s="42"/>
    </row>
    <row r="25" spans="1:9" x14ac:dyDescent="0.25">
      <c r="A25" s="86"/>
      <c r="B25" s="87" t="s">
        <v>19</v>
      </c>
      <c r="C25" s="88"/>
      <c r="D25" s="89"/>
      <c r="E25" s="90"/>
      <c r="F25" s="9"/>
      <c r="G25" s="10"/>
      <c r="H25" s="9"/>
    </row>
    <row r="26" spans="1:9" s="52" customFormat="1" ht="12" x14ac:dyDescent="0.25">
      <c r="A26" s="81"/>
      <c r="B26" s="81"/>
      <c r="C26" s="82"/>
      <c r="D26" s="81"/>
      <c r="E26" s="83"/>
      <c r="F26" s="11"/>
      <c r="G26" s="13"/>
      <c r="H26" s="11"/>
    </row>
    <row r="27" spans="1:9" s="52" customFormat="1" ht="79.5" customHeight="1" x14ac:dyDescent="0.25">
      <c r="A27" s="78">
        <f>A22+10</f>
        <v>40</v>
      </c>
      <c r="B27" s="78"/>
      <c r="C27" s="18" t="s">
        <v>65</v>
      </c>
      <c r="D27" s="78" t="s">
        <v>20</v>
      </c>
      <c r="E27" s="79">
        <v>6131.06</v>
      </c>
      <c r="F27" s="20"/>
      <c r="G27" s="16"/>
      <c r="H27" s="6">
        <f>E27*F27</f>
        <v>0</v>
      </c>
      <c r="I27" s="53"/>
    </row>
    <row r="28" spans="1:9" s="52" customFormat="1" ht="12" x14ac:dyDescent="0.25">
      <c r="A28" s="81"/>
      <c r="B28" s="81"/>
      <c r="C28" s="82"/>
      <c r="D28" s="81"/>
      <c r="E28" s="83"/>
      <c r="F28" s="11"/>
      <c r="G28" s="13"/>
      <c r="H28" s="11"/>
    </row>
    <row r="29" spans="1:9" s="52" customFormat="1" x14ac:dyDescent="0.25">
      <c r="A29" s="86"/>
      <c r="B29" s="87" t="s">
        <v>21</v>
      </c>
      <c r="C29" s="88"/>
      <c r="D29" s="89"/>
      <c r="E29" s="90"/>
      <c r="F29" s="9"/>
      <c r="G29" s="10"/>
      <c r="H29" s="9"/>
    </row>
    <row r="30" spans="1:9" s="52" customFormat="1" x14ac:dyDescent="0.25">
      <c r="A30" s="78"/>
      <c r="B30" s="78"/>
      <c r="C30" s="80"/>
      <c r="D30" s="78"/>
      <c r="E30" s="79"/>
      <c r="F30" s="6"/>
      <c r="G30" s="16"/>
      <c r="H30" s="6"/>
    </row>
    <row r="31" spans="1:9" s="52" customFormat="1" ht="69" customHeight="1" x14ac:dyDescent="0.25">
      <c r="A31" s="78">
        <f>A27+10</f>
        <v>50</v>
      </c>
      <c r="B31" s="78">
        <v>14160002</v>
      </c>
      <c r="C31" s="18" t="s">
        <v>60</v>
      </c>
      <c r="D31" s="78" t="s">
        <v>20</v>
      </c>
      <c r="E31" s="79">
        <v>6126.06</v>
      </c>
      <c r="F31" s="20"/>
      <c r="G31" s="16"/>
      <c r="H31" s="6">
        <f>E31*F31</f>
        <v>0</v>
      </c>
    </row>
    <row r="32" spans="1:9" s="52" customFormat="1" x14ac:dyDescent="0.25">
      <c r="A32" s="78"/>
      <c r="B32" s="78"/>
      <c r="C32" s="18"/>
      <c r="D32" s="78"/>
      <c r="E32" s="79"/>
      <c r="F32" s="20"/>
      <c r="G32" s="16"/>
      <c r="H32" s="6"/>
    </row>
    <row r="33" spans="1:8" s="52" customFormat="1" x14ac:dyDescent="0.25">
      <c r="A33" s="86"/>
      <c r="B33" s="87" t="s">
        <v>69</v>
      </c>
      <c r="C33" s="88"/>
      <c r="D33" s="89"/>
      <c r="E33" s="90"/>
      <c r="F33" s="9"/>
      <c r="G33" s="10"/>
      <c r="H33" s="9"/>
    </row>
    <row r="34" spans="1:8" s="52" customFormat="1" x14ac:dyDescent="0.25">
      <c r="A34" s="78"/>
      <c r="B34" s="78"/>
      <c r="C34" s="80"/>
      <c r="D34" s="78"/>
      <c r="E34" s="79"/>
      <c r="F34" s="6"/>
      <c r="G34" s="16"/>
      <c r="H34" s="6"/>
    </row>
    <row r="35" spans="1:8" s="52" customFormat="1" ht="219" customHeight="1" x14ac:dyDescent="0.25">
      <c r="A35" s="78">
        <v>51</v>
      </c>
      <c r="B35" s="78"/>
      <c r="C35" s="80" t="s">
        <v>70</v>
      </c>
      <c r="D35" s="78" t="s">
        <v>20</v>
      </c>
      <c r="E35" s="79">
        <v>244.8</v>
      </c>
      <c r="F35" s="6"/>
      <c r="G35" s="16"/>
      <c r="H35" s="6">
        <f>E35*F35</f>
        <v>0</v>
      </c>
    </row>
    <row r="36" spans="1:8" s="52" customFormat="1" ht="12" x14ac:dyDescent="0.25">
      <c r="A36" s="81"/>
      <c r="B36" s="81"/>
      <c r="C36" s="82"/>
      <c r="D36" s="81"/>
      <c r="E36" s="83"/>
      <c r="F36" s="11"/>
      <c r="G36" s="13"/>
      <c r="H36" s="11"/>
    </row>
    <row r="37" spans="1:8" s="52" customFormat="1" ht="15" x14ac:dyDescent="0.25">
      <c r="A37" s="84"/>
      <c r="B37" s="85" t="s">
        <v>22</v>
      </c>
      <c r="C37" s="84"/>
      <c r="D37" s="84"/>
      <c r="E37" s="84"/>
      <c r="F37" s="42"/>
      <c r="G37" s="42"/>
      <c r="H37" s="42"/>
    </row>
    <row r="38" spans="1:8" s="52" customFormat="1" x14ac:dyDescent="0.25">
      <c r="A38" s="86"/>
      <c r="B38" s="87" t="s">
        <v>53</v>
      </c>
      <c r="C38" s="88"/>
      <c r="D38" s="89"/>
      <c r="E38" s="90"/>
      <c r="F38" s="9"/>
      <c r="G38" s="10"/>
      <c r="H38" s="9"/>
    </row>
    <row r="39" spans="1:8" s="52" customFormat="1" x14ac:dyDescent="0.25">
      <c r="A39" s="91"/>
      <c r="B39" s="92"/>
      <c r="C39" s="93"/>
      <c r="D39" s="94"/>
      <c r="E39" s="95"/>
      <c r="F39" s="14"/>
      <c r="G39" s="15"/>
      <c r="H39" s="14"/>
    </row>
    <row r="40" spans="1:8" s="52" customFormat="1" ht="165.75" x14ac:dyDescent="0.25">
      <c r="A40" s="78">
        <f>A31+10</f>
        <v>60</v>
      </c>
      <c r="B40" s="78"/>
      <c r="C40" s="18" t="s">
        <v>55</v>
      </c>
      <c r="D40" s="78" t="s">
        <v>20</v>
      </c>
      <c r="E40" s="79">
        <v>7738.18</v>
      </c>
      <c r="F40" s="20"/>
      <c r="G40" s="16"/>
      <c r="H40" s="6">
        <f>E40*F40</f>
        <v>0</v>
      </c>
    </row>
    <row r="41" spans="1:8" s="52" customFormat="1" ht="12" x14ac:dyDescent="0.25">
      <c r="A41" s="81"/>
      <c r="B41" s="81"/>
      <c r="C41" s="82"/>
      <c r="D41" s="81"/>
      <c r="E41" s="83"/>
      <c r="F41" s="11"/>
      <c r="G41" s="13"/>
      <c r="H41" s="11"/>
    </row>
    <row r="42" spans="1:8" s="52" customFormat="1" x14ac:dyDescent="0.25">
      <c r="A42" s="86"/>
      <c r="B42" s="87" t="s">
        <v>23</v>
      </c>
      <c r="C42" s="88"/>
      <c r="D42" s="89"/>
      <c r="E42" s="90"/>
      <c r="F42" s="9"/>
      <c r="G42" s="10"/>
      <c r="H42" s="9"/>
    </row>
    <row r="43" spans="1:8" s="52" customFormat="1" ht="12" x14ac:dyDescent="0.25">
      <c r="A43" s="81"/>
      <c r="B43" s="81"/>
      <c r="C43" s="82"/>
      <c r="D43" s="81"/>
      <c r="E43" s="83"/>
      <c r="F43" s="11"/>
      <c r="G43" s="13"/>
      <c r="H43" s="11"/>
    </row>
    <row r="44" spans="1:8" s="52" customFormat="1" ht="200.25" customHeight="1" x14ac:dyDescent="0.25">
      <c r="A44" s="78">
        <f>A40+10</f>
        <v>70</v>
      </c>
      <c r="B44" s="78" t="s">
        <v>42</v>
      </c>
      <c r="C44" s="18" t="s">
        <v>52</v>
      </c>
      <c r="D44" s="78" t="s">
        <v>20</v>
      </c>
      <c r="E44" s="79">
        <v>4836.3600000000006</v>
      </c>
      <c r="F44" s="20"/>
      <c r="G44" s="16"/>
      <c r="H44" s="6">
        <f>E44*F44</f>
        <v>0</v>
      </c>
    </row>
    <row r="45" spans="1:8" s="52" customFormat="1" ht="12" x14ac:dyDescent="0.25">
      <c r="A45" s="81"/>
      <c r="B45" s="81"/>
      <c r="C45" s="96"/>
      <c r="D45" s="97"/>
      <c r="E45" s="83"/>
      <c r="F45" s="11"/>
      <c r="G45" s="13"/>
      <c r="H45" s="11"/>
    </row>
    <row r="46" spans="1:8" s="52" customFormat="1" x14ac:dyDescent="0.25">
      <c r="A46" s="86"/>
      <c r="B46" s="87" t="s">
        <v>24</v>
      </c>
      <c r="C46" s="88"/>
      <c r="D46" s="89"/>
      <c r="E46" s="90"/>
      <c r="F46" s="9"/>
      <c r="G46" s="10"/>
      <c r="H46" s="9"/>
    </row>
    <row r="47" spans="1:8" s="52" customFormat="1" ht="12" x14ac:dyDescent="0.25">
      <c r="A47" s="81"/>
      <c r="B47" s="81"/>
      <c r="C47" s="98"/>
      <c r="D47" s="97"/>
      <c r="E47" s="83"/>
      <c r="F47" s="11"/>
      <c r="G47" s="13"/>
      <c r="H47" s="11"/>
    </row>
    <row r="48" spans="1:8" s="52" customFormat="1" ht="196.5" customHeight="1" x14ac:dyDescent="0.25">
      <c r="A48" s="78">
        <f>A44+10</f>
        <v>80</v>
      </c>
      <c r="B48" s="78" t="s">
        <v>43</v>
      </c>
      <c r="C48" s="18" t="s">
        <v>44</v>
      </c>
      <c r="D48" s="78" t="s">
        <v>25</v>
      </c>
      <c r="E48" s="79">
        <v>32242.400000000001</v>
      </c>
      <c r="F48" s="20"/>
      <c r="G48" s="16"/>
      <c r="H48" s="6">
        <f>E48*F48</f>
        <v>0</v>
      </c>
    </row>
    <row r="49" spans="1:8" s="52" customFormat="1" x14ac:dyDescent="0.25">
      <c r="A49" s="78"/>
      <c r="B49" s="78"/>
      <c r="C49" s="80"/>
      <c r="D49" s="78"/>
      <c r="E49" s="79"/>
      <c r="F49" s="6"/>
      <c r="G49" s="16"/>
      <c r="H49" s="6"/>
    </row>
    <row r="50" spans="1:8" s="52" customFormat="1" x14ac:dyDescent="0.25">
      <c r="A50" s="86"/>
      <c r="B50" s="87" t="s">
        <v>26</v>
      </c>
      <c r="C50" s="88"/>
      <c r="D50" s="89"/>
      <c r="E50" s="90"/>
      <c r="F50" s="9"/>
      <c r="G50" s="10"/>
      <c r="H50" s="9"/>
    </row>
    <row r="51" spans="1:8" s="52" customFormat="1" ht="12" x14ac:dyDescent="0.25">
      <c r="A51" s="81"/>
      <c r="B51" s="81"/>
      <c r="C51" s="98"/>
      <c r="D51" s="97"/>
      <c r="E51" s="83"/>
      <c r="F51" s="11"/>
      <c r="G51" s="13"/>
      <c r="H51" s="11"/>
    </row>
    <row r="52" spans="1:8" s="52" customFormat="1" ht="204" x14ac:dyDescent="0.25">
      <c r="A52" s="78">
        <f>A48+10</f>
        <v>90</v>
      </c>
      <c r="B52" s="78" t="s">
        <v>27</v>
      </c>
      <c r="C52" s="18" t="s">
        <v>72</v>
      </c>
      <c r="D52" s="78" t="s">
        <v>20</v>
      </c>
      <c r="E52" s="79">
        <v>1289.7</v>
      </c>
      <c r="F52" s="20"/>
      <c r="G52" s="16"/>
      <c r="H52" s="6">
        <f>E52*F52</f>
        <v>0</v>
      </c>
    </row>
    <row r="53" spans="1:8" s="52" customFormat="1" ht="198" customHeight="1" x14ac:dyDescent="0.25">
      <c r="A53" s="78"/>
      <c r="B53" s="78"/>
      <c r="C53" s="18" t="s">
        <v>66</v>
      </c>
      <c r="D53" s="78"/>
      <c r="E53" s="79"/>
      <c r="F53" s="6"/>
      <c r="G53" s="16"/>
      <c r="H53" s="6"/>
    </row>
    <row r="54" spans="1:8" s="52" customFormat="1" ht="12" x14ac:dyDescent="0.25">
      <c r="A54" s="81"/>
      <c r="B54" s="81"/>
      <c r="C54" s="98"/>
      <c r="D54" s="97"/>
      <c r="E54" s="83"/>
      <c r="F54" s="11"/>
      <c r="G54" s="13"/>
      <c r="H54" s="11"/>
    </row>
    <row r="55" spans="1:8" s="52" customFormat="1" ht="15" x14ac:dyDescent="0.25">
      <c r="A55" s="84"/>
      <c r="B55" s="85" t="s">
        <v>28</v>
      </c>
      <c r="C55" s="84"/>
      <c r="D55" s="84"/>
      <c r="E55" s="84"/>
      <c r="F55" s="42"/>
      <c r="G55" s="42"/>
      <c r="H55" s="42"/>
    </row>
    <row r="56" spans="1:8" s="52" customFormat="1" x14ac:dyDescent="0.25">
      <c r="A56" s="86"/>
      <c r="B56" s="87" t="s">
        <v>29</v>
      </c>
      <c r="C56" s="88"/>
      <c r="D56" s="89"/>
      <c r="E56" s="90"/>
      <c r="F56" s="9"/>
      <c r="G56" s="10"/>
      <c r="H56" s="9"/>
    </row>
    <row r="57" spans="1:8" s="52" customFormat="1" ht="12" x14ac:dyDescent="0.25">
      <c r="A57" s="81"/>
      <c r="B57" s="81"/>
      <c r="C57" s="98"/>
      <c r="D57" s="97"/>
      <c r="E57" s="83"/>
      <c r="F57" s="11"/>
      <c r="G57" s="13"/>
      <c r="H57" s="11"/>
    </row>
    <row r="58" spans="1:8" s="52" customFormat="1" ht="124.5" customHeight="1" x14ac:dyDescent="0.25">
      <c r="A58" s="78">
        <f>A52+10</f>
        <v>100</v>
      </c>
      <c r="B58" s="78">
        <v>18100001</v>
      </c>
      <c r="C58" s="18" t="s">
        <v>51</v>
      </c>
      <c r="D58" s="78" t="s">
        <v>30</v>
      </c>
      <c r="E58" s="79">
        <v>25</v>
      </c>
      <c r="F58" s="20"/>
      <c r="G58" s="16"/>
      <c r="H58" s="6">
        <f>E58*F58</f>
        <v>0</v>
      </c>
    </row>
    <row r="59" spans="1:8" s="52" customFormat="1" x14ac:dyDescent="0.25">
      <c r="A59" s="78"/>
      <c r="B59" s="78"/>
      <c r="C59" s="80"/>
      <c r="D59" s="78"/>
      <c r="E59" s="79"/>
      <c r="F59" s="6"/>
      <c r="G59" s="16"/>
      <c r="H59" s="6"/>
    </row>
    <row r="60" spans="1:8" s="52" customFormat="1" ht="47.25" customHeight="1" x14ac:dyDescent="0.25">
      <c r="A60" s="78">
        <f>A58+10</f>
        <v>110</v>
      </c>
      <c r="B60" s="78" t="s">
        <v>48</v>
      </c>
      <c r="C60" s="18" t="s">
        <v>49</v>
      </c>
      <c r="D60" s="78" t="s">
        <v>30</v>
      </c>
      <c r="E60" s="79">
        <v>29</v>
      </c>
      <c r="F60" s="20"/>
      <c r="G60" s="16"/>
      <c r="H60" s="6">
        <f>E60*F60</f>
        <v>0</v>
      </c>
    </row>
    <row r="61" spans="1:8" s="52" customFormat="1" x14ac:dyDescent="0.25">
      <c r="A61" s="78"/>
      <c r="B61" s="78"/>
      <c r="C61" s="18"/>
      <c r="D61" s="78"/>
      <c r="E61" s="79"/>
      <c r="F61" s="20"/>
      <c r="G61" s="16"/>
      <c r="H61" s="6"/>
    </row>
    <row r="62" spans="1:8" s="52" customFormat="1" ht="127.5" x14ac:dyDescent="0.25">
      <c r="A62" s="78">
        <v>111</v>
      </c>
      <c r="B62" s="78">
        <v>18100002</v>
      </c>
      <c r="C62" s="18" t="s">
        <v>71</v>
      </c>
      <c r="D62" s="78" t="s">
        <v>30</v>
      </c>
      <c r="E62" s="79">
        <v>1</v>
      </c>
      <c r="F62" s="20"/>
      <c r="G62" s="16"/>
      <c r="H62" s="6">
        <f>E62*F62</f>
        <v>0</v>
      </c>
    </row>
    <row r="63" spans="1:8" s="52" customFormat="1" x14ac:dyDescent="0.25">
      <c r="A63" s="78"/>
      <c r="B63" s="78"/>
      <c r="C63" s="80"/>
      <c r="D63" s="78"/>
      <c r="E63" s="79"/>
      <c r="F63" s="6"/>
      <c r="G63" s="16"/>
      <c r="H63" s="6"/>
    </row>
    <row r="64" spans="1:8" s="52" customFormat="1" x14ac:dyDescent="0.25">
      <c r="A64" s="86"/>
      <c r="B64" s="87" t="s">
        <v>50</v>
      </c>
      <c r="C64" s="88"/>
      <c r="D64" s="89"/>
      <c r="E64" s="90"/>
      <c r="F64" s="9"/>
      <c r="G64" s="10"/>
      <c r="H64" s="9"/>
    </row>
    <row r="65" spans="1:11" s="52" customFormat="1" x14ac:dyDescent="0.25">
      <c r="A65" s="78"/>
      <c r="B65" s="78"/>
      <c r="C65" s="80"/>
      <c r="D65" s="78"/>
      <c r="E65" s="79"/>
      <c r="F65" s="6"/>
      <c r="G65" s="16"/>
      <c r="H65" s="6"/>
    </row>
    <row r="66" spans="1:11" s="52" customFormat="1" ht="172.5" customHeight="1" x14ac:dyDescent="0.25">
      <c r="A66" s="78">
        <f>A60+10</f>
        <v>120</v>
      </c>
      <c r="B66" s="78"/>
      <c r="C66" s="18" t="s">
        <v>61</v>
      </c>
      <c r="D66" s="78" t="s">
        <v>30</v>
      </c>
      <c r="E66" s="79">
        <v>36</v>
      </c>
      <c r="F66" s="20"/>
      <c r="G66" s="16"/>
      <c r="H66" s="6">
        <f>E66*F66</f>
        <v>0</v>
      </c>
      <c r="K66" s="6"/>
    </row>
    <row r="67" spans="1:11" s="52" customFormat="1" x14ac:dyDescent="0.25">
      <c r="A67" s="78"/>
      <c r="B67" s="78"/>
      <c r="C67" s="99"/>
      <c r="D67" s="78"/>
      <c r="E67" s="100"/>
      <c r="F67" s="6"/>
      <c r="G67" s="16"/>
      <c r="H67" s="6"/>
    </row>
    <row r="68" spans="1:11" s="52" customFormat="1" ht="176.25" customHeight="1" x14ac:dyDescent="0.25">
      <c r="A68" s="78">
        <f>A66+10</f>
        <v>130</v>
      </c>
      <c r="B68" s="78"/>
      <c r="C68" s="18" t="s">
        <v>59</v>
      </c>
      <c r="D68" s="78" t="s">
        <v>30</v>
      </c>
      <c r="E68" s="79">
        <v>35</v>
      </c>
      <c r="F68" s="20"/>
      <c r="G68" s="16"/>
      <c r="H68" s="6">
        <f>F68*E68</f>
        <v>0</v>
      </c>
    </row>
    <row r="69" spans="1:11" s="52" customFormat="1" x14ac:dyDescent="0.25">
      <c r="A69" s="78"/>
      <c r="B69" s="78"/>
      <c r="C69" s="99"/>
      <c r="D69" s="78"/>
      <c r="E69" s="79"/>
      <c r="F69" s="6"/>
      <c r="G69" s="16"/>
      <c r="H69" s="6"/>
    </row>
    <row r="70" spans="1:11" s="52" customFormat="1" ht="109.5" customHeight="1" x14ac:dyDescent="0.25">
      <c r="A70" s="78">
        <f>A68+10</f>
        <v>140</v>
      </c>
      <c r="B70" s="78"/>
      <c r="C70" s="18" t="s">
        <v>62</v>
      </c>
      <c r="D70" s="78" t="s">
        <v>30</v>
      </c>
      <c r="E70" s="79">
        <v>3</v>
      </c>
      <c r="F70" s="20"/>
      <c r="G70" s="16"/>
      <c r="H70" s="6">
        <f>F70*E70</f>
        <v>0</v>
      </c>
    </row>
    <row r="71" spans="1:11" s="52" customFormat="1" ht="15" x14ac:dyDescent="0.25">
      <c r="A71" s="78"/>
      <c r="B71" s="78"/>
      <c r="C71" s="80"/>
      <c r="D71" s="101"/>
      <c r="E71" s="79"/>
      <c r="F71" s="19"/>
      <c r="G71" s="16"/>
      <c r="H71" s="6"/>
    </row>
    <row r="72" spans="1:11" s="52" customFormat="1" ht="108" customHeight="1" x14ac:dyDescent="0.25">
      <c r="A72" s="78">
        <f>A70+10</f>
        <v>150</v>
      </c>
      <c r="B72" s="78"/>
      <c r="C72" s="18" t="s">
        <v>63</v>
      </c>
      <c r="D72" s="78" t="s">
        <v>30</v>
      </c>
      <c r="E72" s="79">
        <v>3</v>
      </c>
      <c r="F72" s="20"/>
      <c r="G72" s="16"/>
      <c r="H72" s="6">
        <f>F72*E72</f>
        <v>0</v>
      </c>
    </row>
    <row r="73" spans="1:11" s="52" customFormat="1" ht="15" x14ac:dyDescent="0.25">
      <c r="A73" s="78"/>
      <c r="B73" s="78"/>
      <c r="C73" s="18"/>
      <c r="D73" s="101"/>
      <c r="E73" s="79"/>
      <c r="F73" s="56"/>
      <c r="G73" s="16"/>
      <c r="H73" s="6"/>
    </row>
    <row r="74" spans="1:11" s="52" customFormat="1" ht="153" x14ac:dyDescent="0.25">
      <c r="A74" s="78">
        <f>A72+10</f>
        <v>160</v>
      </c>
      <c r="B74" s="78">
        <v>18140061</v>
      </c>
      <c r="C74" s="18" t="s">
        <v>67</v>
      </c>
      <c r="D74" s="78" t="s">
        <v>30</v>
      </c>
      <c r="E74" s="79">
        <v>20</v>
      </c>
      <c r="F74" s="20"/>
      <c r="G74" s="16"/>
      <c r="H74" s="6">
        <f>F74*E74</f>
        <v>0</v>
      </c>
    </row>
    <row r="75" spans="1:11" s="52" customFormat="1" ht="12" x14ac:dyDescent="0.25">
      <c r="A75" s="81"/>
      <c r="B75" s="81"/>
      <c r="C75" s="98"/>
      <c r="D75" s="97"/>
      <c r="E75" s="83"/>
      <c r="F75" s="11"/>
      <c r="G75" s="13"/>
      <c r="H75" s="11"/>
    </row>
    <row r="76" spans="1:11" s="52" customFormat="1" ht="15" x14ac:dyDescent="0.25">
      <c r="A76" s="84"/>
      <c r="B76" s="85" t="s">
        <v>45</v>
      </c>
      <c r="C76" s="84"/>
      <c r="D76" s="84"/>
      <c r="E76" s="84"/>
      <c r="F76" s="42"/>
      <c r="G76" s="42"/>
      <c r="H76" s="42"/>
    </row>
    <row r="77" spans="1:11" s="52" customFormat="1" x14ac:dyDescent="0.25">
      <c r="A77" s="86"/>
      <c r="B77" s="87" t="s">
        <v>47</v>
      </c>
      <c r="C77" s="88"/>
      <c r="D77" s="89"/>
      <c r="E77" s="90"/>
      <c r="F77" s="9"/>
      <c r="G77" s="10"/>
      <c r="H77" s="9"/>
    </row>
    <row r="78" spans="1:11" s="52" customFormat="1" ht="127.5" x14ac:dyDescent="0.25">
      <c r="A78" s="78">
        <f>A74+10</f>
        <v>170</v>
      </c>
      <c r="B78" s="78"/>
      <c r="C78" s="18" t="s">
        <v>73</v>
      </c>
      <c r="D78" s="78" t="s">
        <v>46</v>
      </c>
      <c r="E78" s="79">
        <v>4626.42</v>
      </c>
      <c r="F78" s="20"/>
      <c r="G78" s="16"/>
      <c r="H78" s="6">
        <f>F78*E78</f>
        <v>0</v>
      </c>
    </row>
    <row r="79" spans="1:11" s="52" customFormat="1" x14ac:dyDescent="0.25">
      <c r="A79" s="78"/>
      <c r="B79" s="78"/>
      <c r="C79" s="80"/>
      <c r="D79" s="78"/>
      <c r="E79" s="79"/>
      <c r="F79" s="6"/>
      <c r="G79" s="16"/>
      <c r="H79" s="6"/>
    </row>
    <row r="80" spans="1:11" s="52" customFormat="1" ht="120" customHeight="1" x14ac:dyDescent="0.25">
      <c r="A80" s="78">
        <f>A78+10</f>
        <v>180</v>
      </c>
      <c r="B80" s="78"/>
      <c r="C80" s="18" t="s">
        <v>74</v>
      </c>
      <c r="D80" s="78" t="s">
        <v>46</v>
      </c>
      <c r="E80" s="79">
        <v>657.03</v>
      </c>
      <c r="F80" s="20"/>
      <c r="G80" s="16"/>
      <c r="H80" s="6">
        <f>F80*E80</f>
        <v>0</v>
      </c>
    </row>
    <row r="81" spans="1:8" s="52" customFormat="1" x14ac:dyDescent="0.25">
      <c r="A81" s="78"/>
      <c r="B81" s="78"/>
      <c r="C81" s="80"/>
      <c r="D81" s="78"/>
      <c r="E81" s="79"/>
      <c r="F81" s="20"/>
      <c r="G81" s="16"/>
      <c r="H81" s="6"/>
    </row>
    <row r="82" spans="1:8" s="52" customFormat="1" ht="93.75" customHeight="1" x14ac:dyDescent="0.25">
      <c r="A82" s="78">
        <f>A80+10</f>
        <v>190</v>
      </c>
      <c r="B82" s="78"/>
      <c r="C82" s="18" t="s">
        <v>75</v>
      </c>
      <c r="D82" s="78" t="s">
        <v>46</v>
      </c>
      <c r="E82" s="79">
        <v>210</v>
      </c>
      <c r="F82" s="20"/>
      <c r="G82" s="16"/>
      <c r="H82" s="6">
        <f>F82*E82</f>
        <v>0</v>
      </c>
    </row>
    <row r="83" spans="1:8" s="52" customFormat="1" ht="12" x14ac:dyDescent="0.25">
      <c r="A83" s="81"/>
      <c r="B83" s="81"/>
      <c r="C83" s="98"/>
      <c r="D83" s="97"/>
      <c r="E83" s="83"/>
      <c r="F83" s="11"/>
      <c r="G83" s="13"/>
      <c r="H83" s="11"/>
    </row>
    <row r="84" spans="1:8" s="52" customFormat="1" ht="15" x14ac:dyDescent="0.25">
      <c r="A84" s="84"/>
      <c r="B84" s="85" t="s">
        <v>31</v>
      </c>
      <c r="C84" s="84"/>
      <c r="D84" s="84"/>
      <c r="E84" s="84"/>
      <c r="F84" s="42"/>
      <c r="G84" s="42"/>
      <c r="H84" s="42"/>
    </row>
    <row r="85" spans="1:8" s="52" customFormat="1" x14ac:dyDescent="0.25">
      <c r="A85" s="86"/>
      <c r="B85" s="87" t="s">
        <v>32</v>
      </c>
      <c r="C85" s="88"/>
      <c r="D85" s="89"/>
      <c r="E85" s="90"/>
      <c r="F85" s="9"/>
      <c r="G85" s="10"/>
      <c r="H85" s="9"/>
    </row>
    <row r="86" spans="1:8" s="52" customFormat="1" ht="12" x14ac:dyDescent="0.25">
      <c r="A86" s="81"/>
      <c r="B86" s="81"/>
      <c r="C86" s="98"/>
      <c r="D86" s="97"/>
      <c r="E86" s="83"/>
      <c r="F86" s="11"/>
      <c r="G86" s="13"/>
      <c r="H86" s="11"/>
    </row>
    <row r="87" spans="1:8" s="52" customFormat="1" ht="60.75" customHeight="1" x14ac:dyDescent="0.25">
      <c r="A87" s="78">
        <f>A82+10</f>
        <v>200</v>
      </c>
      <c r="B87" s="78" t="s">
        <v>33</v>
      </c>
      <c r="C87" s="18" t="s">
        <v>34</v>
      </c>
      <c r="D87" s="78" t="s">
        <v>25</v>
      </c>
      <c r="E87" s="79">
        <v>32242.400000000001</v>
      </c>
      <c r="F87" s="20"/>
      <c r="G87" s="16"/>
      <c r="H87" s="6">
        <f>E87*F87</f>
        <v>0</v>
      </c>
    </row>
    <row r="88" spans="1:8" s="52" customFormat="1" ht="12" x14ac:dyDescent="0.25">
      <c r="A88" s="81"/>
      <c r="B88" s="81"/>
      <c r="C88" s="98"/>
      <c r="D88" s="97"/>
      <c r="E88" s="83"/>
      <c r="F88" s="11"/>
      <c r="G88" s="13"/>
      <c r="H88" s="11"/>
    </row>
    <row r="89" spans="1:8" s="52" customFormat="1" x14ac:dyDescent="0.25">
      <c r="A89" s="86"/>
      <c r="B89" s="87" t="s">
        <v>35</v>
      </c>
      <c r="C89" s="88"/>
      <c r="D89" s="89"/>
      <c r="E89" s="90"/>
      <c r="F89" s="9"/>
      <c r="G89" s="10"/>
      <c r="H89" s="9"/>
    </row>
    <row r="90" spans="1:8" s="52" customFormat="1" ht="12" x14ac:dyDescent="0.25">
      <c r="A90" s="81"/>
      <c r="B90" s="81"/>
      <c r="C90" s="98"/>
      <c r="D90" s="97"/>
      <c r="E90" s="83"/>
      <c r="F90" s="11"/>
      <c r="G90" s="13"/>
      <c r="H90" s="11"/>
    </row>
    <row r="91" spans="1:8" ht="76.5" x14ac:dyDescent="0.25">
      <c r="A91" s="78">
        <f>A87+10</f>
        <v>210</v>
      </c>
      <c r="B91" s="78" t="s">
        <v>36</v>
      </c>
      <c r="C91" s="18" t="s">
        <v>37</v>
      </c>
      <c r="D91" s="78" t="s">
        <v>30</v>
      </c>
      <c r="E91" s="79">
        <v>10</v>
      </c>
      <c r="F91" s="20"/>
      <c r="G91" s="16"/>
      <c r="H91" s="6">
        <f>F91*E91</f>
        <v>0</v>
      </c>
    </row>
    <row r="92" spans="1:8" x14ac:dyDescent="0.25">
      <c r="A92" s="50"/>
      <c r="B92" s="50"/>
      <c r="C92" s="55"/>
      <c r="D92" s="54"/>
      <c r="E92" s="51"/>
      <c r="F92" s="11"/>
      <c r="G92" s="13"/>
      <c r="H92" s="11"/>
    </row>
    <row r="93" spans="1:8" x14ac:dyDescent="0.25">
      <c r="A93" s="50"/>
      <c r="B93" s="50"/>
      <c r="C93" s="55"/>
      <c r="D93" s="54"/>
      <c r="E93" s="51"/>
      <c r="F93" s="11"/>
      <c r="G93" s="13"/>
      <c r="H93" s="11"/>
    </row>
    <row r="94" spans="1:8" ht="15.75" x14ac:dyDescent="0.25">
      <c r="G94" s="60" t="s">
        <v>38</v>
      </c>
      <c r="H94" s="61">
        <f>SUM(H17:H91)</f>
        <v>0</v>
      </c>
    </row>
    <row r="95" spans="1:8" ht="15.75" x14ac:dyDescent="0.25">
      <c r="G95" s="60" t="s">
        <v>39</v>
      </c>
      <c r="H95" s="61">
        <f>H94*0.16</f>
        <v>0</v>
      </c>
    </row>
    <row r="96" spans="1:8" ht="15.75" x14ac:dyDescent="0.25">
      <c r="G96" s="60" t="s">
        <v>40</v>
      </c>
      <c r="H96" s="61">
        <f>H95+H94</f>
        <v>0</v>
      </c>
    </row>
    <row r="97" spans="3:6" x14ac:dyDescent="0.25">
      <c r="C97" s="62" t="s">
        <v>41</v>
      </c>
    </row>
    <row r="98" spans="3:6" ht="36.75" customHeight="1" x14ac:dyDescent="0.25">
      <c r="C98" s="21"/>
      <c r="D98" s="21"/>
      <c r="E98" s="21"/>
      <c r="F98" s="21"/>
    </row>
  </sheetData>
  <sheetProtection password="BA4B" sheet="1" objects="1" scenarios="1"/>
  <protectedRanges>
    <protectedRange sqref="F12" name="Rango1"/>
  </protectedRanges>
  <mergeCells count="5">
    <mergeCell ref="C98:F98"/>
    <mergeCell ref="A3:H3"/>
    <mergeCell ref="A4:H4"/>
    <mergeCell ref="A5:H5"/>
    <mergeCell ref="B10:H10"/>
  </mergeCells>
  <pageMargins left="0.70866141732283472" right="0.70866141732283472" top="0.74803149606299213" bottom="0.74803149606299213" header="0.31496062992125984" footer="0.51181102362204722"/>
  <pageSetup scale="55"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5" max="7" man="1"/>
    <brk id="52" max="7" man="1"/>
    <brk id="69" max="7" man="1"/>
    <brk id="8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2019-06-03T17:51:59Z</cp:lastPrinted>
  <dcterms:created xsi:type="dcterms:W3CDTF">2016-09-26T22:02:23Z</dcterms:created>
  <dcterms:modified xsi:type="dcterms:W3CDTF">2019-06-03T22:10:51Z</dcterms:modified>
</cp:coreProperties>
</file>